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7" sheetId="1" r:id="rId1"/>
    <sheet name="Социалистическая 27(2019)" sheetId="2" r:id="rId2"/>
    <sheet name="Социалистическая 27(2020)" sheetId="3" r:id="rId3"/>
    <sheet name="Социалистическая 2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27'!#REF!,'Социалистическая 27'!#REF!</definedName>
    <definedName name="Z_6E36EA37_049E_4FAE_B719_2847CD16F858_.wvu.Rows" localSheetId="0" hidden="1">'Социалистическая 27'!$42:$45</definedName>
    <definedName name="Z_73C0D023_21BD_4441_8EFA_957546C15799_.wvu.Cols" localSheetId="0" hidden="1">'Социалистическая 27'!#REF!,'Социалистическая 27'!#REF!</definedName>
    <definedName name="Z_73C0D023_21BD_4441_8EFA_957546C15799_.wvu.Rows" localSheetId="0" hidden="1">'Социалистическая 27'!$42:$45</definedName>
    <definedName name="_xlnm.Print_Area" localSheetId="0">'Социалистическая 27'!$A$1:$K$60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<sst xmlns="http://schemas.openxmlformats.org/spreadsheetml/2006/main" count="242" uniqueCount="78">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</sst>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9">
          <cell r="W99">
            <v>5996.6808862601029</v>
          </cell>
          <cell r="X99">
            <v>1205.2561737668525</v>
          </cell>
          <cell r="Y99">
            <v>875.24249999999995</v>
          </cell>
          <cell r="AA99">
            <v>0</v>
          </cell>
          <cell r="AB99">
            <v>2266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11141.51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Y99">
            <v>20837.765368691344</v>
          </cell>
          <cell r="BB99">
            <v>0</v>
          </cell>
          <cell r="BC99">
            <v>0</v>
          </cell>
          <cell r="CN99">
            <v>1643.9256725047628</v>
          </cell>
          <cell r="CO99">
            <v>336.93305370096914</v>
          </cell>
          <cell r="CP99">
            <v>0</v>
          </cell>
          <cell r="DB99">
            <v>0</v>
          </cell>
          <cell r="DG99">
            <v>1404.1051183202683</v>
          </cell>
          <cell r="DU99">
            <v>16627.324348789745</v>
          </cell>
          <cell r="DV99">
            <v>3466.6188579820764</v>
          </cell>
          <cell r="DW99">
            <v>1018.155</v>
          </cell>
          <cell r="EK99">
            <v>0</v>
          </cell>
          <cell r="EQ99">
            <v>13513.935488634406</v>
          </cell>
          <cell r="FB99">
            <v>48241.411160100892</v>
          </cell>
          <cell r="FC99">
            <v>9847.2239907462244</v>
          </cell>
          <cell r="FD99">
            <v>662.86739999999998</v>
          </cell>
          <cell r="FL99">
            <v>0</v>
          </cell>
          <cell r="FS99">
            <v>26703.653057137915</v>
          </cell>
          <cell r="FX99">
            <v>7242.337436218012</v>
          </cell>
          <cell r="FY99">
            <v>1476.4905316007125</v>
          </cell>
          <cell r="FZ99">
            <v>0</v>
          </cell>
          <cell r="GG99">
            <v>434.17319999999995</v>
          </cell>
          <cell r="GL99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9">
          <cell r="W99">
            <v>5161.2672952984358</v>
          </cell>
          <cell r="X99">
            <v>1587.5776965238094</v>
          </cell>
          <cell r="Y99">
            <v>78.856800000000007</v>
          </cell>
          <cell r="AK99">
            <v>0</v>
          </cell>
          <cell r="AV99">
            <v>2266</v>
          </cell>
          <cell r="AY99">
            <v>22896.716055219218</v>
          </cell>
          <cell r="BM99">
            <v>0</v>
          </cell>
          <cell r="BN99">
            <v>0</v>
          </cell>
          <cell r="CN99">
            <v>1887.5671432341244</v>
          </cell>
          <cell r="CO99">
            <v>585.14581440257871</v>
          </cell>
          <cell r="CP99">
            <v>0</v>
          </cell>
          <cell r="DB99">
            <v>0</v>
          </cell>
          <cell r="DG99">
            <v>2728.6291751137437</v>
          </cell>
          <cell r="DU99">
            <v>19395.516726789676</v>
          </cell>
          <cell r="DV99">
            <v>5969.9140083527</v>
          </cell>
          <cell r="DW99">
            <v>2113.9513999999999</v>
          </cell>
          <cell r="EL99">
            <v>0</v>
          </cell>
          <cell r="EQ99">
            <v>13501.875621701069</v>
          </cell>
          <cell r="FB99">
            <v>48563.203129283786</v>
          </cell>
          <cell r="FC99">
            <v>14781.32208632131</v>
          </cell>
          <cell r="FD99">
            <v>378.70560000000006</v>
          </cell>
          <cell r="FL99">
            <v>0</v>
          </cell>
          <cell r="FS99">
            <v>22180.074619527866</v>
          </cell>
          <cell r="FX99">
            <v>7302.8332832781116</v>
          </cell>
          <cell r="FY99">
            <v>2219.3095469153004</v>
          </cell>
          <cell r="FZ99">
            <v>0</v>
          </cell>
          <cell r="GG99">
            <v>217.99440000000001</v>
          </cell>
          <cell r="GL99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9">
          <cell r="W99">
            <v>3412.8070507678194</v>
          </cell>
          <cell r="X99">
            <v>853.79888149583769</v>
          </cell>
          <cell r="Y99">
            <v>129.55340000000001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2266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Y99">
            <v>13902.682413414115</v>
          </cell>
          <cell r="BM99">
            <v>576.80000000000007</v>
          </cell>
          <cell r="CN99">
            <v>1709.5520146828326</v>
          </cell>
          <cell r="CO99">
            <v>529.96112455167804</v>
          </cell>
          <cell r="CP99">
            <v>0</v>
          </cell>
          <cell r="DB99">
            <v>0</v>
          </cell>
          <cell r="DF99">
            <v>1557.0373559515574</v>
          </cell>
          <cell r="DU99">
            <v>15051.619367634958</v>
          </cell>
          <cell r="DV99">
            <v>3793.0105394264192</v>
          </cell>
          <cell r="DW99">
            <v>1833.4</v>
          </cell>
          <cell r="EK99">
            <v>0</v>
          </cell>
          <cell r="EP99">
            <v>10012.175727126263</v>
          </cell>
          <cell r="FB99">
            <v>23120.145817629811</v>
          </cell>
          <cell r="FC99">
            <v>6093.8381483697958</v>
          </cell>
          <cell r="FD99">
            <v>545.15940000000001</v>
          </cell>
          <cell r="FE99">
            <v>0</v>
          </cell>
          <cell r="FL99">
            <v>0</v>
          </cell>
          <cell r="FS99">
            <v>10878.733926943769</v>
          </cell>
          <cell r="FX99">
            <v>7492.9311108132124</v>
          </cell>
          <cell r="FY99">
            <v>2030.7295930671933</v>
          </cell>
          <cell r="FZ99">
            <v>46.92</v>
          </cell>
          <cell r="GG99">
            <v>3177.9528</v>
          </cell>
          <cell r="GL99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9">
          <cell r="W99">
            <v>766.66546502078359</v>
          </cell>
          <cell r="X99">
            <v>180.40538503754834</v>
          </cell>
          <cell r="Y99">
            <v>0</v>
          </cell>
          <cell r="AV99">
            <v>0</v>
          </cell>
          <cell r="AY99">
            <v>3381.0772522661287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CN99">
            <v>1848.5431486903483</v>
          </cell>
          <cell r="CO99">
            <v>515.20230605014046</v>
          </cell>
          <cell r="CP99">
            <v>0</v>
          </cell>
          <cell r="DB99">
            <v>0</v>
          </cell>
          <cell r="DG99">
            <v>1668.3971868699527</v>
          </cell>
          <cell r="DL99">
            <v>0</v>
          </cell>
          <cell r="DP99">
            <v>72.433899999999994</v>
          </cell>
          <cell r="DT99">
            <v>0</v>
          </cell>
          <cell r="DU99">
            <v>14015.277212093799</v>
          </cell>
          <cell r="DV99">
            <v>3269.1086314098266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2210.9999999999995</v>
          </cell>
          <cell r="EP99">
            <v>4736.2283636506772</v>
          </cell>
          <cell r="EU99">
            <v>52070.07</v>
          </cell>
          <cell r="EW99">
            <v>798.74444999999992</v>
          </cell>
          <cell r="EY99">
            <v>0</v>
          </cell>
          <cell r="FA99">
            <v>0</v>
          </cell>
          <cell r="FL99">
            <v>0</v>
          </cell>
          <cell r="FS99">
            <v>0</v>
          </cell>
          <cell r="FV99">
            <v>23096.97</v>
          </cell>
          <cell r="FZ99">
            <v>234.4701</v>
          </cell>
          <cell r="GG99">
            <v>305.26439999999997</v>
          </cell>
          <cell r="GL9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271445.07</v>
      </c>
      <c r="F9" s="17">
        <f t="shared" ref="F9:G9" si="0">SUM(F10:F14)</f>
        <v>260485.36</v>
      </c>
      <c r="G9" s="17">
        <f t="shared" si="0"/>
        <v>43352.34</v>
      </c>
    </row>
    <row r="10" spans="1:7" ht="13.2" customHeight="1" x14ac:dyDescent="0.3">
      <c r="A10" s="50" t="s">
        <v>9</v>
      </c>
      <c r="B10" s="51"/>
      <c r="C10" s="51"/>
      <c r="D10" s="52"/>
      <c r="E10" s="18">
        <v>169386.1</v>
      </c>
      <c r="F10" s="18">
        <v>166099.85999999999</v>
      </c>
      <c r="G10" s="19">
        <v>27573.07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14207.5</v>
      </c>
      <c r="F12" s="18">
        <v>13212.75</v>
      </c>
      <c r="G12" s="19">
        <v>2059.35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26919.29</v>
      </c>
      <c r="F13" s="18">
        <v>24818.11</v>
      </c>
      <c r="G13" s="19">
        <v>4162.24</v>
      </c>
    </row>
    <row r="14" spans="1:7" ht="14.4" customHeight="1" x14ac:dyDescent="0.3">
      <c r="A14" s="43" t="s">
        <v>13</v>
      </c>
      <c r="B14" s="43"/>
      <c r="C14" s="43"/>
      <c r="D14" s="43"/>
      <c r="E14" s="18">
        <v>60932.18</v>
      </c>
      <c r="F14" s="18">
        <v>56354.64</v>
      </c>
      <c r="G14" s="19">
        <v>9557.68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97782.25</v>
      </c>
      <c r="F15" s="17">
        <f t="shared" ref="F15:G15" si="1">SUM(F16:F19)</f>
        <v>92964.73000000001</v>
      </c>
      <c r="G15" s="17">
        <f t="shared" si="1"/>
        <v>12001.369999999999</v>
      </c>
    </row>
    <row r="16" spans="1:7" ht="33.6" customHeight="1" x14ac:dyDescent="0.3">
      <c r="A16" s="56" t="s">
        <v>43</v>
      </c>
      <c r="B16" s="57"/>
      <c r="C16" s="57"/>
      <c r="D16" s="58"/>
      <c r="E16" s="18">
        <v>95256.19</v>
      </c>
      <c r="F16" s="18">
        <v>90592.1</v>
      </c>
      <c r="G16" s="19">
        <v>11638.24</v>
      </c>
    </row>
    <row r="17" spans="1:13" ht="15.6" x14ac:dyDescent="0.3">
      <c r="A17" s="43" t="s">
        <v>44</v>
      </c>
      <c r="B17" s="43"/>
      <c r="C17" s="43"/>
      <c r="D17" s="43"/>
      <c r="E17" s="18">
        <v>229.8</v>
      </c>
      <c r="F17" s="18">
        <v>216.77</v>
      </c>
      <c r="G17" s="19">
        <v>32.46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2296.2600000000002</v>
      </c>
      <c r="F19" s="18">
        <v>2155.86</v>
      </c>
      <c r="G19" s="19">
        <v>330.67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665.28</v>
      </c>
      <c r="F20" s="36">
        <f t="shared" ref="F20:G20" si="2">F21</f>
        <v>664.78</v>
      </c>
      <c r="G20" s="36">
        <f t="shared" si="2"/>
        <v>56.27</v>
      </c>
    </row>
    <row r="21" spans="1:13" ht="15.6" x14ac:dyDescent="0.3">
      <c r="A21" s="43" t="s">
        <v>15</v>
      </c>
      <c r="B21" s="43"/>
      <c r="C21" s="43"/>
      <c r="D21" s="43"/>
      <c r="E21" s="18">
        <v>665.28</v>
      </c>
      <c r="F21" s="18">
        <v>664.78</v>
      </c>
      <c r="G21" s="19">
        <v>56.27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-436500.66482459864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42322.454928718304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нар'!W99</f>
        <v>5996.6808862601029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нар'!X99</f>
        <v>1205.2561737668525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нар'!Y99</f>
        <v>875.24249999999995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нар'!AA99+'[1]УК ВР декабрь нар'!AB99+'[1]УК ВР декабрь нар'!AC99+'[1]УК ВР декабрь нар'!AD99+'[1]УК ВР декабрь нар'!AE99+'[1]УК ВР декабрь нар'!AF99+'[1]УК ВР декабрь нар'!AG99+'[1]УК ВР декабрь нар'!AH99+'[1]УК ВР декабрь нар'!AJ99+'[1]УК ВР декабрь нар'!AL99+'[1]УК ВР декабрь нар'!AN99+'[1]УК ВР декабрь нар'!AO99+'[1]УК ВР декабрь нар'!AP99+'[1]УК ВР декабрь нар'!AQ99+'[1]УК ВР декабрь нар'!AR99+'[1]УК ВР декабрь нар'!AT99</f>
        <v>13407.51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нар'!AY99</f>
        <v>20837.765368691344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SUM(F34:F38)+3020.52</f>
        <v>41031.517539932225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нар'!CN99+'[1]УК ВР декабрь нар'!DU99</f>
        <v>18271.250021294509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нар'!CO99+'[1]УК ВР декабрь нар'!DV99</f>
        <v>3803.5519116830455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нар'!CP99+'[1]УК ВР декабрь нар'!DW99</f>
        <v>1018.155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нар'!AI99+'[1]УК ВР декабрь нар'!AJ99+'[1]УК ВР декабрь нар'!AS99+'[1]УК ВР декабрь нар'!BC99+'[1]УК ВР декабрь нар'!DB99+'[1]УК ВР декабрь нар'!EK99+'[1]УК ВР декабрь нар'!AM99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нар'!DG99+'[1]УК ВР декабрь нар'!EQ99</f>
        <v>14918.040606954675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SUM(F40:F48)+12672.11</f>
        <v>112016.01836579388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нар'!FB99+'[1]УК ВР декабрь нар'!FX99</f>
        <v>55483.748596318903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нар'!FC99+'[1]УК ВР декабрь нар'!FY99</f>
        <v>11323.714522346938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нар'!FD99+'[1]УК ВР декабрь нар'!FZ99</f>
        <v>662.86739999999998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нар'!GG99+'[1]УК ВР декабрь нар'!FL99+'[1]УК ВР декабрь нар'!BB99+'[1]УК ВР декабрь нар'!AK99</f>
        <v>434.17319999999995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нар'!FS99+'[1]УК ВР декабрь нар'!GL99</f>
        <v>31439.404647128031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195369.99083444441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16920.439999999999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9147.98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7772.46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212290.43083444441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95256.19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90592.1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-553534.905659043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27'!A2:G2</f>
        <v>перед собственниками дома по адресу: ул. Социалистическая 27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207742.25</v>
      </c>
      <c r="F9" s="17">
        <f t="shared" ref="F9:G9" si="0">SUM(F10:F15)</f>
        <v>225361.03999999998</v>
      </c>
      <c r="G9" s="17">
        <f t="shared" si="0"/>
        <v>25733.550000000003</v>
      </c>
    </row>
    <row r="10" spans="1:7" ht="15.6" x14ac:dyDescent="0.3">
      <c r="A10" s="50" t="s">
        <v>9</v>
      </c>
      <c r="B10" s="51"/>
      <c r="C10" s="51"/>
      <c r="D10" s="52"/>
      <c r="E10" s="18">
        <v>100545.52</v>
      </c>
      <c r="F10" s="18">
        <v>116905.23</v>
      </c>
      <c r="G10" s="19">
        <v>11213.36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15977.17</v>
      </c>
      <c r="F12" s="18">
        <v>15139.51</v>
      </c>
      <c r="G12" s="19">
        <v>2897.01</v>
      </c>
    </row>
    <row r="13" spans="1:7" ht="15.6" x14ac:dyDescent="0.3">
      <c r="A13" s="50" t="s">
        <v>12</v>
      </c>
      <c r="B13" s="51"/>
      <c r="C13" s="51"/>
      <c r="D13" s="52"/>
      <c r="E13" s="18">
        <v>30066.5</v>
      </c>
      <c r="F13" s="18">
        <v>28155.279999999999</v>
      </c>
      <c r="G13" s="19">
        <v>6073.46</v>
      </c>
    </row>
    <row r="14" spans="1:7" ht="15.6" x14ac:dyDescent="0.3">
      <c r="A14" s="43" t="s">
        <v>13</v>
      </c>
      <c r="B14" s="43"/>
      <c r="C14" s="43"/>
      <c r="D14" s="43"/>
      <c r="E14" s="18">
        <v>39215.620000000003</v>
      </c>
      <c r="F14" s="18">
        <v>44106.720000000001</v>
      </c>
      <c r="G14" s="19">
        <v>4666.58</v>
      </c>
    </row>
    <row r="15" spans="1:7" ht="15.6" x14ac:dyDescent="0.3">
      <c r="A15" s="50" t="s">
        <v>68</v>
      </c>
      <c r="B15" s="51"/>
      <c r="C15" s="51"/>
      <c r="D15" s="52"/>
      <c r="E15" s="18">
        <v>21937.439999999999</v>
      </c>
      <c r="F15" s="18">
        <v>21054.3</v>
      </c>
      <c r="G15" s="19">
        <v>883.14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76968.479999999996</v>
      </c>
      <c r="F16" s="17">
        <f>SUM(F17:F20)</f>
        <v>74626.09</v>
      </c>
      <c r="G16" s="17">
        <f>SUM(G17:G20)</f>
        <v>14343.76</v>
      </c>
    </row>
    <row r="17" spans="1:12" ht="15.6" x14ac:dyDescent="0.3">
      <c r="A17" s="95" t="s">
        <v>43</v>
      </c>
      <c r="B17" s="96"/>
      <c r="C17" s="96"/>
      <c r="D17" s="97"/>
      <c r="E17" s="18">
        <v>74304.960000000006</v>
      </c>
      <c r="F17" s="18">
        <v>72098.960000000006</v>
      </c>
      <c r="G17" s="19">
        <v>13844.24</v>
      </c>
    </row>
    <row r="18" spans="1:12" ht="15.6" x14ac:dyDescent="0.3">
      <c r="A18" s="43" t="s">
        <v>55</v>
      </c>
      <c r="B18" s="43"/>
      <c r="C18" s="43"/>
      <c r="D18" s="43"/>
      <c r="E18" s="18">
        <v>275.39999999999998</v>
      </c>
      <c r="F18" s="18">
        <v>256.62</v>
      </c>
      <c r="G18" s="19">
        <v>51.24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2388.12</v>
      </c>
      <c r="F20" s="18">
        <v>2270.5100000000002</v>
      </c>
      <c r="G20" s="19">
        <v>448.28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388.08</v>
      </c>
      <c r="F21" s="17">
        <f>SUM(F22)</f>
        <v>443.52</v>
      </c>
      <c r="G21" s="17">
        <f>SUM(G22)</f>
        <v>0.83</v>
      </c>
    </row>
    <row r="22" spans="1:12" ht="15.6" x14ac:dyDescent="0.3">
      <c r="A22" s="43" t="s">
        <v>15</v>
      </c>
      <c r="B22" s="43"/>
      <c r="C22" s="43"/>
      <c r="D22" s="43"/>
      <c r="E22" s="18">
        <v>388.08</v>
      </c>
      <c r="F22" s="18">
        <v>443.52</v>
      </c>
      <c r="G22" s="19">
        <v>0.83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'Социалистическая 27'!F58</f>
        <v>-553534.905659043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31990.417847041463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нар'!W99</f>
        <v>5161.2672952984358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нар'!X99</f>
        <v>1587.5776965238094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нар'!Y99</f>
        <v>78.856800000000007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нар'!AV99+'[2]УК ВР декабрь нар'!BN99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нар'!AY99</f>
        <v>22896.716055219218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SUM(F35:F39)+3095.67</f>
        <v>49278.269889593888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нар'!CN99+'[2]УК ВР декабрь нар'!DU99</f>
        <v>21283.083870023802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нар'!CO99+'[2]УК ВР декабрь нар'!DV99</f>
        <v>6555.0598227552782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нар'!CP99+'[2]УК ВР декабрь нар'!DW99</f>
        <v>2113.9513999999999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нар'!BM99+'[2]УК ВР декабрь нар'!DB99+'[2]УК ВР декабрь нар'!EL99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нар'!DG99+'[2]УК ВР декабрь нар'!EQ99</f>
        <v>16230.504796814812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99705.854446830926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нар'!FB99+'[2]УК ВР декабрь нар'!FX99</f>
        <v>55866.036412561894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нар'!FC99+'[2]УК ВР декабрь нар'!FY99</f>
        <v>17000.631633236611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нар'!FD99+'[2]УК ВР декабрь нар'!FZ99</f>
        <v>378.70560000000006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нар'!GG99+'[2]УК ВР декабрь нар'!FL99+'[2]УК ВР декабрь нар'!AK99</f>
        <v>217.99440000000001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нар'!FS99+'[2]УК ВР декабрь нар'!GL99</f>
        <v>26242.486401032431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180974.54218346628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15805.13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7427.42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8377.7099999999991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196779.67218346629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74304.960000000006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72098.960000000006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-676009.61784250929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27'!A2:G2</f>
        <v>перед собственниками дома по адресу: ул. Социалистическая 27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52531.81</v>
      </c>
      <c r="F9" s="17">
        <f t="shared" ref="F9:G9" si="0">SUM(F10:F15)</f>
        <v>53444.01</v>
      </c>
      <c r="G9" s="17">
        <f t="shared" si="0"/>
        <v>24821.35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2935.51</v>
      </c>
      <c r="G10" s="19">
        <v>8277.85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18447.72</v>
      </c>
      <c r="F12" s="18">
        <v>18001.53</v>
      </c>
      <c r="G12" s="19">
        <v>3343.2</v>
      </c>
    </row>
    <row r="13" spans="1:7" ht="15.6" x14ac:dyDescent="0.3">
      <c r="A13" s="50" t="s">
        <v>12</v>
      </c>
      <c r="B13" s="51"/>
      <c r="C13" s="51"/>
      <c r="D13" s="52"/>
      <c r="E13" s="18">
        <v>34084.089999999997</v>
      </c>
      <c r="F13" s="18">
        <v>32406.46</v>
      </c>
      <c r="G13" s="19">
        <v>7751.09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100.51</v>
      </c>
      <c r="G14" s="19">
        <v>4566.07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0</v>
      </c>
      <c r="G15" s="19">
        <v>883.14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76952.999999999985</v>
      </c>
      <c r="F16" s="17">
        <f>SUM(F17:F20)</f>
        <v>67546.09</v>
      </c>
      <c r="G16" s="17">
        <f>SUM(G17:G20)</f>
        <v>23750.670000000002</v>
      </c>
    </row>
    <row r="17" spans="1:12" ht="24" customHeight="1" x14ac:dyDescent="0.3">
      <c r="A17" s="95" t="s">
        <v>43</v>
      </c>
      <c r="B17" s="96"/>
      <c r="C17" s="96"/>
      <c r="D17" s="97"/>
      <c r="E17" s="18">
        <v>74197.56</v>
      </c>
      <c r="F17" s="18">
        <v>65137.03</v>
      </c>
      <c r="G17" s="19">
        <v>22904.77</v>
      </c>
    </row>
    <row r="18" spans="1:12" ht="15.6" x14ac:dyDescent="0.3">
      <c r="A18" s="43" t="s">
        <v>55</v>
      </c>
      <c r="B18" s="43"/>
      <c r="C18" s="43"/>
      <c r="D18" s="43"/>
      <c r="E18" s="18">
        <v>275.39999999999998</v>
      </c>
      <c r="F18" s="18">
        <v>241.73</v>
      </c>
      <c r="G18" s="19">
        <v>84.91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2480.04</v>
      </c>
      <c r="F20" s="18">
        <v>2167.33</v>
      </c>
      <c r="G20" s="19">
        <v>760.99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0.83</v>
      </c>
      <c r="G21" s="17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0.83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'Социалистическая 27(2019)'!F59</f>
        <v>-676009.61784250929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20564.841745677772</v>
      </c>
    </row>
    <row r="27" spans="1:12" ht="61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нар'!W99</f>
        <v>3412.8070507678194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нар'!X99</f>
        <v>853.79888149583769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нар'!Y99</f>
        <v>129.55340000000001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нар'!AA99+'[3]УК ВР декабрь нар'!AB99+'[3]УК ВР декабрь нар'!AC99+'[3]УК ВР декабрь нар'!AD99+'[3]УК ВР декабрь нар'!AE99+'[3]УК ВР декабрь нар'!AF99+'[3]УК ВР декабрь нар'!AG99+'[3]УК ВР декабрь нар'!AH99+'[3]УК ВР декабрь нар'!AJ99+'[3]УК ВР декабрь нар'!AL99+'[3]УК ВР декабрь нар'!AN99+'[3]УК ВР декабрь нар'!AO99+'[3]УК ВР декабрь нар'!AP99+'[3]УК ВР декабрь нар'!AQ99+'[3]УК ВР декабрь нар'!AR99+'[3]УК ВР декабрь нар'!AT99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нар'!AY99</f>
        <v>13902.682413414115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SUM(F35:F39)+3530.68</f>
        <v>38594.236129373705</v>
      </c>
    </row>
    <row r="34" spans="1:12" ht="78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нар'!CN99+'[3]УК ВР декабрь нар'!DU99</f>
        <v>16761.171382317789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нар'!CO99+'[3]УК ВР декабрь нар'!DV99</f>
        <v>4322.9716639780972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нар'!CP99+'[3]УК ВР декабрь нар'!DW99</f>
        <v>1833.4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нар'!AI99+'[3]УК ВР декабрь нар'!AJ99+'[3]УК ВР декабрь нар'!AS99+'[3]УК ВР декабрь нар'!BM99+'[3]УК ВР декабрь нар'!DB99+'[3]УК ВР декабрь нар'!EK99+'[3]УК ВР декабрь нар'!AM99</f>
        <v>576.80000000000007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нар'!DF99+'[3]УК ВР декабрь нар'!EP99</f>
        <v>11569.213083077821</v>
      </c>
    </row>
    <row r="40" spans="1:12" ht="61.2" customHeight="1" x14ac:dyDescent="0.3">
      <c r="A40" s="84" t="s">
        <v>74</v>
      </c>
      <c r="B40" s="85"/>
      <c r="C40" s="85"/>
      <c r="D40" s="85"/>
      <c r="E40" s="86"/>
      <c r="F40" s="27">
        <f>SUM(F41:F49)</f>
        <v>57621.649103762844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нар'!FB99+'[3]УК ВР декабрь нар'!FX99</f>
        <v>30613.076928443024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нар'!FC99+'[3]УК ВР декабрь нар'!FY99</f>
        <v>8124.5677414369893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нар'!FD99+'[3]УК ВР декабрь нар'!FZ99</f>
        <v>592.07939999999996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нар'!GG99+'[3]УК ВР декабрь нар'!FL99+'[3]УК ВР декабрь нар'!FE99+'[3]УК ВР декабрь нар'!AK99</f>
        <v>3177.9528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нар'!FS99+'[3]УК ВР декабрь нар'!GL99</f>
        <v>15113.972233882832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116780.72697881432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11693.72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3510.73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8182.99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128474.44697881432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74197.56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65137.03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-730286.50482132367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'Социалистическая 27'!A2:G2</f>
        <v>перед собственниками дома по адресу: ул. Социалистическая 27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27'!G6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27'!G8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331.5</v>
      </c>
      <c r="F9" s="17">
        <f t="shared" ref="F9:G9" si="0">SUM(F10:F15)</f>
        <v>292.60999999999996</v>
      </c>
      <c r="G9" s="17">
        <f t="shared" si="0"/>
        <v>24860.239999999998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0</v>
      </c>
      <c r="G10" s="19">
        <v>8277.85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134.84</v>
      </c>
      <c r="F12" s="18">
        <v>234.41</v>
      </c>
      <c r="G12" s="19">
        <v>3243.63</v>
      </c>
    </row>
    <row r="13" spans="1:7" ht="15.6" x14ac:dyDescent="0.3">
      <c r="A13" s="50" t="s">
        <v>12</v>
      </c>
      <c r="B13" s="51"/>
      <c r="C13" s="51"/>
      <c r="D13" s="52"/>
      <c r="E13" s="18">
        <v>196.66</v>
      </c>
      <c r="F13" s="18">
        <v>427.49</v>
      </c>
      <c r="G13" s="19">
        <v>7520.26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-369.29</v>
      </c>
      <c r="G14" s="19">
        <v>4935.3599999999997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0</v>
      </c>
      <c r="G15" s="19">
        <v>883.14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83978.34</v>
      </c>
      <c r="F16" s="17">
        <f t="shared" ref="F16:G16" si="1">SUM(F17:F20)</f>
        <v>74098.320000000007</v>
      </c>
      <c r="G16" s="17">
        <f t="shared" si="1"/>
        <v>33630.69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74304.960000000006</v>
      </c>
      <c r="F17" s="18">
        <v>66113.240000000005</v>
      </c>
      <c r="G17" s="19">
        <v>31096.49</v>
      </c>
    </row>
    <row r="18" spans="1:12" ht="15.6" x14ac:dyDescent="0.3">
      <c r="A18" s="43" t="s">
        <v>55</v>
      </c>
      <c r="B18" s="43"/>
      <c r="C18" s="43"/>
      <c r="D18" s="43"/>
      <c r="E18" s="18">
        <v>277.93</v>
      </c>
      <c r="F18" s="18">
        <v>246.66</v>
      </c>
      <c r="G18" s="19">
        <v>116.18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9395.4500000000007</v>
      </c>
      <c r="F20" s="18">
        <v>7738.42</v>
      </c>
      <c r="G20" s="19">
        <v>2418.02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'Социалистическая 27(2020)'!F59</f>
        <v>-730286.50482132367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6539.1481023244596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нар'!W99</f>
        <v>766.66546502078359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нар'!X99</f>
        <v>180.40538503754834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нар'!Y99+'[4]УК ВР декабрь нар'!DX99</f>
        <v>0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нар'!AV99+'[4]УК ВР декабрь нар'!BM99+'[4]УК ВР декабрь нар'!BN99+'[4]УК ВР декабрь нар'!BO99+'[4]УК ВР декабрь нар'!BP99+'[4]УК ВР декабрь нар'!EG99+'[4]УК ВР декабрь нар'!EH99+'[4]УК ВР декабрь нар'!EI99+'[4]УК ВР декабрь нар'!EJ99</f>
        <v>2210.9999999999995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нар'!AY99</f>
        <v>3381.0772522661287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SUM(F35:F39)+3286.98</f>
        <v>29412.170748764747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нар'!CN99+'[4]УК ВР декабрь нар'!DU99</f>
        <v>15863.820360784148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нар'!CO99+'[4]УК ВР декабрь нар'!DV99</f>
        <v>3784.3109374599671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нар'!CP99+'[4]УК ВР декабрь нар'!DL99+'[4]УК ВР декабрь нар'!DP99+'[4]УК ВР декабрь нар'!DT99</f>
        <v>72.433899999999994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нар'!DB99+'[4]УК ВР декабрь нар'!DY99+'[4]УК ВР декабрь нар'!DZ99+'[4]УК ВР декабрь нар'!EA99+'[4]УК ВР декабрь нар'!EB99+'[4]УК ВР декабрь нар'!EC99+'[4]УК ВР декабрь нар'!ED99+'[4]УК ВР декабрь нар'!EE99+'[4]УК ВР декабрь нар'!EF99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нар'!DG99+'[4]УК ВР декабрь нар'!EP99</f>
        <v>6404.62555052063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76505.518950000012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нар'!$EU99+'[4]УК ВР декабрь нар'!FV99+'[4]УК ВР декабрь нар'!EY99</f>
        <v>75167.040000000008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нар'!EW99+'[4]УК ВР декабрь нар'!FA99+'[4]УК ВР декабрь нар'!FZ99</f>
        <v>1033.2145499999999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нар'!FL99+'[4]УК ВР декабрь нар'!GG99</f>
        <v>305.26439999999997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нар'!FS99+'[4]УК ВР декабрь нар'!GL99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112456.83780108922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18448.650000000001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2346.42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16102.23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130905.48780108921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74304.960000000006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66113.240000000005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-786887.03262241289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27</vt:lpstr>
      <vt:lpstr>Социалистическая 27(2019)</vt:lpstr>
      <vt:lpstr>Социалистическая 27(2020)</vt:lpstr>
      <vt:lpstr>Социалистическая 27(2021)</vt:lpstr>
      <vt:lpstr>'Социалистическая 27'!Область_печати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2018-04-02T09:04:02Z</cp:lastPrinted>
  <dcterms:created xsi:type="dcterms:W3CDTF">2013-05-24T09:13:10Z</dcterms:created>
  <dcterms:modified xsi:type="dcterms:W3CDTF">2022-03-28T11:46:18Z</dcterms:modified>
</cp:coreProperties>
</file>